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名额分配" sheetId="5" r:id="rId1"/>
    <sheet name="退役士兵参加认定情况" sheetId="6" r:id="rId2"/>
  </sheets>
  <definedNames>
    <definedName name="_xlnm._FilterDatabase" localSheetId="1" hidden="1">退役士兵参加认定情况!#REF!</definedName>
    <definedName name="_xlnm._FilterDatabase" localSheetId="0" hidden="1">名额分配!$A$1:$K$25</definedName>
  </definedNames>
  <calcPr calcId="144525"/>
</workbook>
</file>

<file path=xl/sharedStrings.xml><?xml version="1.0" encoding="utf-8"?>
<sst xmlns="http://schemas.openxmlformats.org/spreadsheetml/2006/main" count="358" uniqueCount="138">
  <si>
    <t>附件1：</t>
  </si>
  <si>
    <t>2022-2023学年度国家助学金配额表</t>
  </si>
  <si>
    <t>系部</t>
  </si>
  <si>
    <t>省内外脱贫家庭学生及特殊困难群体学生</t>
  </si>
  <si>
    <t>自采集困难学生</t>
  </si>
  <si>
    <t>总名额（人）</t>
  </si>
  <si>
    <t>备注</t>
  </si>
  <si>
    <t>人数</t>
  </si>
  <si>
    <t>配额情况（万元）</t>
  </si>
  <si>
    <t>认定人数</t>
  </si>
  <si>
    <t>认定档次</t>
  </si>
  <si>
    <t>分配名额</t>
  </si>
  <si>
    <t>自采集总配额（万元）</t>
  </si>
  <si>
    <t>信息工程系</t>
  </si>
  <si>
    <t>一档</t>
  </si>
  <si>
    <t>名额均不含复学退役士兵</t>
  </si>
  <si>
    <t>二档</t>
  </si>
  <si>
    <t>三档</t>
  </si>
  <si>
    <t>健康工程系</t>
  </si>
  <si>
    <t>数字传媒系</t>
  </si>
  <si>
    <t>智能工程系</t>
  </si>
  <si>
    <t>土木工程系</t>
  </si>
  <si>
    <t>经济管理系</t>
  </si>
  <si>
    <t>合计</t>
  </si>
  <si>
    <t>序号</t>
  </si>
  <si>
    <t>类别</t>
  </si>
  <si>
    <t>学号</t>
  </si>
  <si>
    <t>姓名</t>
  </si>
  <si>
    <t>性别</t>
  </si>
  <si>
    <t>班级</t>
  </si>
  <si>
    <t>学工审核等级</t>
  </si>
  <si>
    <t>学工审核类别</t>
  </si>
  <si>
    <t>系统内</t>
  </si>
  <si>
    <t>1920033452</t>
  </si>
  <si>
    <t>陈仁鹏</t>
  </si>
  <si>
    <t>男</t>
  </si>
  <si>
    <t>电信2101</t>
  </si>
  <si>
    <t>特别困难</t>
  </si>
  <si>
    <t>省内建档立卡户（贵州省精准扶贫）</t>
  </si>
  <si>
    <t>退役士兵</t>
  </si>
  <si>
    <t>1820031577</t>
  </si>
  <si>
    <t>王鸿先</t>
  </si>
  <si>
    <t>市场2001</t>
  </si>
  <si>
    <t>1720030193</t>
  </si>
  <si>
    <t>吴杰</t>
  </si>
  <si>
    <t>财管1902</t>
  </si>
  <si>
    <t>1720032400</t>
  </si>
  <si>
    <t>胡程鑫</t>
  </si>
  <si>
    <t>1720032337</t>
  </si>
  <si>
    <t>甘德军</t>
  </si>
  <si>
    <t>岩土1902</t>
  </si>
  <si>
    <t>1720032482</t>
  </si>
  <si>
    <t>宋忠怡</t>
  </si>
  <si>
    <t>1820031631</t>
  </si>
  <si>
    <t>焦成</t>
  </si>
  <si>
    <t>视觉2002</t>
  </si>
  <si>
    <t>1720032091</t>
  </si>
  <si>
    <t>石安桥</t>
  </si>
  <si>
    <t>数艺1901</t>
  </si>
  <si>
    <t>1720030220</t>
  </si>
  <si>
    <t>李超超</t>
  </si>
  <si>
    <t>电自2004</t>
  </si>
  <si>
    <t>1920031288</t>
  </si>
  <si>
    <t>杨俊</t>
  </si>
  <si>
    <t>自动2102</t>
  </si>
  <si>
    <t>姜祥</t>
  </si>
  <si>
    <t>健康管理系</t>
  </si>
  <si>
    <t>生物2102</t>
  </si>
  <si>
    <t>贵州省精准扶贫（省系统）</t>
  </si>
  <si>
    <t>自采集</t>
  </si>
  <si>
    <t>1720031019</t>
  </si>
  <si>
    <t>韦万杰</t>
  </si>
  <si>
    <t>旅游2001</t>
  </si>
  <si>
    <t>一般困难</t>
  </si>
  <si>
    <t>一般低收入家庭</t>
  </si>
  <si>
    <t>1620032387</t>
  </si>
  <si>
    <t>杨文豪</t>
  </si>
  <si>
    <t>人资2001</t>
  </si>
  <si>
    <t>2136340603</t>
  </si>
  <si>
    <t>胡岳成</t>
  </si>
  <si>
    <t>电商2112</t>
  </si>
  <si>
    <t>陶旭</t>
  </si>
  <si>
    <t>会计2004</t>
  </si>
  <si>
    <t>贵州省精准扶贫</t>
  </si>
  <si>
    <t>1820030248</t>
  </si>
  <si>
    <t>聂志飞</t>
  </si>
  <si>
    <t>电商2001</t>
  </si>
  <si>
    <t>1920031861</t>
  </si>
  <si>
    <t>胡存斌</t>
  </si>
  <si>
    <t>财管2102</t>
  </si>
  <si>
    <t>2136340384</t>
  </si>
  <si>
    <t>徐海居</t>
  </si>
  <si>
    <t>电商2111</t>
  </si>
  <si>
    <t>2136310210</t>
  </si>
  <si>
    <t>邓志伟</t>
  </si>
  <si>
    <t>工商2111</t>
  </si>
  <si>
    <t>孙伟</t>
  </si>
  <si>
    <t>1720030466</t>
  </si>
  <si>
    <t>黄宇</t>
  </si>
  <si>
    <t>工商1902</t>
  </si>
  <si>
    <t>1720030401</t>
  </si>
  <si>
    <t>赵凯</t>
  </si>
  <si>
    <t>会计1902</t>
  </si>
  <si>
    <t>1720031448</t>
  </si>
  <si>
    <t>刘向敏</t>
  </si>
  <si>
    <t>会计1904</t>
  </si>
  <si>
    <t>1820031093</t>
  </si>
  <si>
    <t>陈庆江</t>
  </si>
  <si>
    <t>机自2003</t>
  </si>
  <si>
    <t>1720032802</t>
  </si>
  <si>
    <t>龙登羽</t>
  </si>
  <si>
    <t>自动1901</t>
  </si>
  <si>
    <t>杨通达</t>
  </si>
  <si>
    <t>数艺1904</t>
  </si>
  <si>
    <t>低保户</t>
  </si>
  <si>
    <t>1820030802</t>
  </si>
  <si>
    <t>符永日</t>
  </si>
  <si>
    <t>工管2002</t>
  </si>
  <si>
    <t>1720032361</t>
  </si>
  <si>
    <t>任胜</t>
  </si>
  <si>
    <t>建工1901</t>
  </si>
  <si>
    <t>1720031466</t>
  </si>
  <si>
    <t>张红</t>
  </si>
  <si>
    <t>建筑1901</t>
  </si>
  <si>
    <t>1720032312</t>
  </si>
  <si>
    <t>徐梓淇</t>
  </si>
  <si>
    <t>1820032461</t>
  </si>
  <si>
    <t>阙兴伟</t>
  </si>
  <si>
    <t>岩土2001</t>
  </si>
  <si>
    <t>1620030730</t>
  </si>
  <si>
    <t>韦明建</t>
  </si>
  <si>
    <t>造价1901</t>
  </si>
  <si>
    <t>1520031860</t>
  </si>
  <si>
    <t>夏训豪</t>
  </si>
  <si>
    <t>造价2101</t>
  </si>
  <si>
    <t>1920033050</t>
  </si>
  <si>
    <t>朱松</t>
  </si>
  <si>
    <t>土木2104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</si>
</sst>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"/>
    </font>
    <font>
      <sz val="11"/>
      <color theme="1"/>
      <name val="宋体"/>
      <charset val="134"/>
    </font>
    <font>
      <sz val="11"/>
      <color theme="1"/>
      <name val="宋体"/>
      <charset val="1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30" fillId="11" borderId="4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6" fillId="0" borderId="0" xfId="0" applyFont="1">
      <alignment vertical="center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7" workbookViewId="0">
      <selection activeCell="I8" sqref="I8:I10"/>
    </sheetView>
  </sheetViews>
  <sheetFormatPr defaultColWidth="9" defaultRowHeight="13.5"/>
  <cols>
    <col min="1" max="1" width="9.5" style="25" customWidth="1"/>
    <col min="2" max="2" width="8.75" style="25" customWidth="1"/>
    <col min="3" max="3" width="16.25" style="25" customWidth="1"/>
    <col min="4" max="4" width="10.625" style="25" customWidth="1"/>
    <col min="5" max="5" width="8.5" style="25" customWidth="1"/>
    <col min="6" max="6" width="6.625" style="25" customWidth="1"/>
    <col min="7" max="7" width="8.5" style="25" customWidth="1"/>
    <col min="8" max="8" width="9.875" style="25" customWidth="1"/>
    <col min="9" max="9" width="13" style="25" customWidth="1"/>
    <col min="10" max="10" width="13.125" style="25" customWidth="1"/>
    <col min="11" max="11" width="22.25" style="25" customWidth="1"/>
  </cols>
  <sheetData>
    <row r="1" ht="18.95" customHeight="1" spans="1:2">
      <c r="A1" s="26" t="s">
        <v>0</v>
      </c>
      <c r="B1" s="27"/>
    </row>
    <row r="2" ht="29.1" customHeight="1" spans="1:1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customFormat="1" ht="29.1" customHeight="1" spans="1:11">
      <c r="A3" s="29" t="s">
        <v>2</v>
      </c>
      <c r="B3" s="29" t="s">
        <v>3</v>
      </c>
      <c r="C3" s="29"/>
      <c r="D3" s="29" t="s">
        <v>4</v>
      </c>
      <c r="E3" s="29"/>
      <c r="F3" s="29"/>
      <c r="G3" s="29"/>
      <c r="H3" s="29"/>
      <c r="I3" s="29"/>
      <c r="J3" s="29" t="s">
        <v>5</v>
      </c>
      <c r="K3" s="29" t="s">
        <v>6</v>
      </c>
    </row>
    <row r="4" s="19" customFormat="1" ht="30.95" customHeight="1" spans="1:11">
      <c r="A4" s="29"/>
      <c r="B4" s="29" t="s">
        <v>7</v>
      </c>
      <c r="C4" s="29" t="s">
        <v>8</v>
      </c>
      <c r="D4" s="29" t="s">
        <v>9</v>
      </c>
      <c r="E4" s="29" t="s">
        <v>10</v>
      </c>
      <c r="F4" s="29" t="s">
        <v>7</v>
      </c>
      <c r="G4" s="29" t="s">
        <v>11</v>
      </c>
      <c r="H4" s="29" t="s">
        <v>8</v>
      </c>
      <c r="I4" s="29" t="s">
        <v>12</v>
      </c>
      <c r="J4" s="38"/>
      <c r="K4" s="29"/>
    </row>
    <row r="5" s="19" customFormat="1" ht="20.95" customHeight="1" spans="1:11">
      <c r="A5" s="30" t="s">
        <v>13</v>
      </c>
      <c r="B5" s="31">
        <v>471</v>
      </c>
      <c r="C5" s="32">
        <v>77.715</v>
      </c>
      <c r="D5" s="32">
        <v>192</v>
      </c>
      <c r="E5" s="32" t="s">
        <v>14</v>
      </c>
      <c r="F5" s="32">
        <v>11</v>
      </c>
      <c r="G5" s="31">
        <v>11</v>
      </c>
      <c r="H5" s="33">
        <v>1.815</v>
      </c>
      <c r="I5" s="33">
        <f>SUM(H5:H7)</f>
        <v>20.205</v>
      </c>
      <c r="J5" s="29">
        <f>B5+G5+G6+G7</f>
        <v>617</v>
      </c>
      <c r="K5" s="33" t="s">
        <v>15</v>
      </c>
    </row>
    <row r="6" s="19" customFormat="1" ht="20.95" customHeight="1" spans="1:11">
      <c r="A6" s="30"/>
      <c r="B6" s="31"/>
      <c r="C6" s="32"/>
      <c r="D6" s="32"/>
      <c r="E6" s="32" t="s">
        <v>16</v>
      </c>
      <c r="F6" s="32">
        <v>11</v>
      </c>
      <c r="G6" s="31">
        <v>11</v>
      </c>
      <c r="H6" s="33">
        <v>1.65</v>
      </c>
      <c r="I6" s="33"/>
      <c r="J6" s="29"/>
      <c r="K6" s="33"/>
    </row>
    <row r="7" s="20" customFormat="1" ht="20.95" customHeight="1" spans="1:11">
      <c r="A7" s="30"/>
      <c r="B7" s="31"/>
      <c r="C7" s="32"/>
      <c r="D7" s="32"/>
      <c r="E7" s="32" t="s">
        <v>17</v>
      </c>
      <c r="F7" s="32">
        <v>170</v>
      </c>
      <c r="G7" s="31">
        <v>124</v>
      </c>
      <c r="H7" s="32">
        <v>16.74</v>
      </c>
      <c r="I7" s="33"/>
      <c r="J7" s="29"/>
      <c r="K7" s="33"/>
    </row>
    <row r="8" s="20" customFormat="1" ht="20.95" customHeight="1" spans="1:11">
      <c r="A8" s="30" t="s">
        <v>18</v>
      </c>
      <c r="B8" s="31">
        <v>501</v>
      </c>
      <c r="C8" s="32">
        <v>82.665</v>
      </c>
      <c r="D8" s="32">
        <v>182</v>
      </c>
      <c r="E8" s="32" t="s">
        <v>14</v>
      </c>
      <c r="F8" s="32">
        <v>26</v>
      </c>
      <c r="G8" s="31">
        <v>26</v>
      </c>
      <c r="H8" s="32">
        <v>4.29</v>
      </c>
      <c r="I8" s="33">
        <f>SUM(H8:H10)</f>
        <v>20.805</v>
      </c>
      <c r="J8" s="29">
        <f>B8+G8+G9+G10</f>
        <v>647</v>
      </c>
      <c r="K8" s="33" t="s">
        <v>15</v>
      </c>
    </row>
    <row r="9" s="20" customFormat="1" ht="20.95" customHeight="1" spans="1:11">
      <c r="A9" s="30"/>
      <c r="B9" s="31"/>
      <c r="C9" s="32"/>
      <c r="D9" s="32"/>
      <c r="E9" s="32" t="s">
        <v>16</v>
      </c>
      <c r="F9" s="32">
        <v>21</v>
      </c>
      <c r="G9" s="31">
        <v>21</v>
      </c>
      <c r="H9" s="32">
        <v>3.15</v>
      </c>
      <c r="I9" s="33"/>
      <c r="J9" s="29"/>
      <c r="K9" s="33"/>
    </row>
    <row r="10" s="21" customFormat="1" ht="20.95" customHeight="1" spans="1:11">
      <c r="A10" s="30"/>
      <c r="B10" s="34"/>
      <c r="C10" s="32"/>
      <c r="D10" s="32"/>
      <c r="E10" s="32" t="s">
        <v>17</v>
      </c>
      <c r="F10" s="32">
        <v>135</v>
      </c>
      <c r="G10" s="31">
        <v>99</v>
      </c>
      <c r="H10" s="32">
        <v>13.365</v>
      </c>
      <c r="I10" s="33"/>
      <c r="J10" s="29"/>
      <c r="K10" s="33"/>
    </row>
    <row r="11" s="21" customFormat="1" ht="20.95" customHeight="1" spans="1:11">
      <c r="A11" s="30" t="s">
        <v>19</v>
      </c>
      <c r="B11" s="31">
        <v>590</v>
      </c>
      <c r="C11" s="32">
        <v>97.35</v>
      </c>
      <c r="D11" s="32">
        <v>380</v>
      </c>
      <c r="E11" s="32" t="s">
        <v>14</v>
      </c>
      <c r="F11" s="32">
        <v>14</v>
      </c>
      <c r="G11" s="31">
        <v>14</v>
      </c>
      <c r="H11" s="32">
        <v>2.31</v>
      </c>
      <c r="I11" s="33">
        <f>SUM(H11:H13)</f>
        <v>39.645</v>
      </c>
      <c r="J11" s="29">
        <f>B11+G11+G12+G13</f>
        <v>878</v>
      </c>
      <c r="K11" s="33" t="s">
        <v>15</v>
      </c>
    </row>
    <row r="12" s="21" customFormat="1" ht="20.95" customHeight="1" spans="1:11">
      <c r="A12" s="30"/>
      <c r="B12" s="31"/>
      <c r="C12" s="32"/>
      <c r="D12" s="32"/>
      <c r="E12" s="32" t="s">
        <v>16</v>
      </c>
      <c r="F12" s="32">
        <v>23</v>
      </c>
      <c r="G12" s="31">
        <v>23</v>
      </c>
      <c r="H12" s="32">
        <v>3.45</v>
      </c>
      <c r="I12" s="33"/>
      <c r="J12" s="29"/>
      <c r="K12" s="33"/>
    </row>
    <row r="13" s="20" customFormat="1" ht="20.95" customHeight="1" spans="1:11">
      <c r="A13" s="30"/>
      <c r="B13" s="31"/>
      <c r="C13" s="32"/>
      <c r="D13" s="32"/>
      <c r="E13" s="32" t="s">
        <v>17</v>
      </c>
      <c r="F13" s="32">
        <v>343</v>
      </c>
      <c r="G13" s="31">
        <v>251</v>
      </c>
      <c r="H13" s="32">
        <v>33.885</v>
      </c>
      <c r="I13" s="33"/>
      <c r="J13" s="29"/>
      <c r="K13" s="33"/>
    </row>
    <row r="14" s="20" customFormat="1" ht="20.95" customHeight="1" spans="1:11">
      <c r="A14" s="30" t="s">
        <v>20</v>
      </c>
      <c r="B14" s="31">
        <v>584</v>
      </c>
      <c r="C14" s="32">
        <v>96.36</v>
      </c>
      <c r="D14" s="32">
        <v>389</v>
      </c>
      <c r="E14" s="32" t="s">
        <v>14</v>
      </c>
      <c r="F14" s="32">
        <v>11</v>
      </c>
      <c r="G14" s="31">
        <v>11</v>
      </c>
      <c r="H14" s="32">
        <v>1.815</v>
      </c>
      <c r="I14" s="33">
        <f>SUM(H14:H16)</f>
        <v>39.63</v>
      </c>
      <c r="J14" s="29">
        <f>B14+G14+G15+G16</f>
        <v>874</v>
      </c>
      <c r="K14" s="33" t="s">
        <v>15</v>
      </c>
    </row>
    <row r="15" s="20" customFormat="1" ht="20.95" customHeight="1" spans="1:11">
      <c r="A15" s="30"/>
      <c r="B15" s="31"/>
      <c r="C15" s="32"/>
      <c r="D15" s="32"/>
      <c r="E15" s="32" t="s">
        <v>16</v>
      </c>
      <c r="F15" s="32">
        <v>10</v>
      </c>
      <c r="G15" s="31">
        <v>10</v>
      </c>
      <c r="H15" s="32">
        <v>1.5</v>
      </c>
      <c r="I15" s="33"/>
      <c r="J15" s="29"/>
      <c r="K15" s="33"/>
    </row>
    <row r="16" s="20" customFormat="1" ht="20.95" customHeight="1" spans="1:11">
      <c r="A16" s="30"/>
      <c r="B16" s="31"/>
      <c r="C16" s="32"/>
      <c r="D16" s="32"/>
      <c r="E16" s="32" t="s">
        <v>17</v>
      </c>
      <c r="F16" s="32">
        <v>368</v>
      </c>
      <c r="G16" s="31">
        <v>269</v>
      </c>
      <c r="H16" s="32">
        <v>36.315</v>
      </c>
      <c r="I16" s="33"/>
      <c r="J16" s="29"/>
      <c r="K16" s="33"/>
    </row>
    <row r="17" s="20" customFormat="1" ht="20.95" customHeight="1" spans="1:11">
      <c r="A17" s="30" t="s">
        <v>21</v>
      </c>
      <c r="B17" s="31">
        <v>618</v>
      </c>
      <c r="C17" s="32">
        <v>101.97</v>
      </c>
      <c r="D17" s="32">
        <v>227</v>
      </c>
      <c r="E17" s="32" t="s">
        <v>14</v>
      </c>
      <c r="F17" s="32">
        <v>8</v>
      </c>
      <c r="G17" s="31">
        <v>8</v>
      </c>
      <c r="H17" s="32">
        <v>1.32</v>
      </c>
      <c r="I17" s="33">
        <f>SUM(H17:H19)</f>
        <v>23.085</v>
      </c>
      <c r="J17" s="29">
        <f>B17+G17+G18+G19</f>
        <v>787</v>
      </c>
      <c r="K17" s="33" t="s">
        <v>15</v>
      </c>
    </row>
    <row r="18" s="20" customFormat="1" ht="20.95" customHeight="1" spans="1:11">
      <c r="A18" s="30"/>
      <c r="B18" s="31"/>
      <c r="C18" s="32"/>
      <c r="D18" s="32"/>
      <c r="E18" s="32" t="s">
        <v>16</v>
      </c>
      <c r="F18" s="32">
        <v>2</v>
      </c>
      <c r="G18" s="31">
        <v>2</v>
      </c>
      <c r="H18" s="32">
        <v>0.3</v>
      </c>
      <c r="I18" s="33"/>
      <c r="J18" s="29"/>
      <c r="K18" s="33"/>
    </row>
    <row r="19" s="20" customFormat="1" ht="20.95" customHeight="1" spans="1:11">
      <c r="A19" s="30"/>
      <c r="B19" s="31"/>
      <c r="C19" s="32"/>
      <c r="D19" s="32"/>
      <c r="E19" s="32" t="s">
        <v>17</v>
      </c>
      <c r="F19" s="32">
        <v>217</v>
      </c>
      <c r="G19" s="31">
        <v>159</v>
      </c>
      <c r="H19" s="32">
        <v>21.465</v>
      </c>
      <c r="I19" s="33"/>
      <c r="J19" s="29"/>
      <c r="K19" s="33"/>
    </row>
    <row r="20" s="20" customFormat="1" ht="20.95" customHeight="1" spans="1:11">
      <c r="A20" s="30" t="s">
        <v>22</v>
      </c>
      <c r="B20" s="31">
        <v>738</v>
      </c>
      <c r="C20" s="32">
        <v>121.77</v>
      </c>
      <c r="D20" s="32">
        <v>268</v>
      </c>
      <c r="E20" s="32" t="s">
        <v>14</v>
      </c>
      <c r="F20" s="32">
        <v>17</v>
      </c>
      <c r="G20" s="31">
        <v>17</v>
      </c>
      <c r="H20" s="32">
        <v>2.805</v>
      </c>
      <c r="I20" s="33">
        <f>SUM(H20:H22)</f>
        <v>28.245</v>
      </c>
      <c r="J20" s="29">
        <f>B20+G20+G21+G22</f>
        <v>942</v>
      </c>
      <c r="K20" s="33" t="s">
        <v>15</v>
      </c>
    </row>
    <row r="21" s="20" customFormat="1" ht="20.95" customHeight="1" spans="1:11">
      <c r="A21" s="30"/>
      <c r="B21" s="31"/>
      <c r="C21" s="32"/>
      <c r="D21" s="32"/>
      <c r="E21" s="32" t="s">
        <v>16</v>
      </c>
      <c r="F21" s="32">
        <v>13</v>
      </c>
      <c r="G21" s="31">
        <v>13</v>
      </c>
      <c r="H21" s="32">
        <v>1.95</v>
      </c>
      <c r="I21" s="33"/>
      <c r="J21" s="29"/>
      <c r="K21" s="33"/>
    </row>
    <row r="22" s="20" customFormat="1" ht="20.95" customHeight="1" spans="1:11">
      <c r="A22" s="30"/>
      <c r="B22" s="31"/>
      <c r="C22" s="32"/>
      <c r="D22" s="32"/>
      <c r="E22" s="32" t="s">
        <v>17</v>
      </c>
      <c r="F22" s="32">
        <v>238</v>
      </c>
      <c r="G22" s="31">
        <v>174</v>
      </c>
      <c r="H22" s="32">
        <v>23.49</v>
      </c>
      <c r="I22" s="33"/>
      <c r="J22" s="29"/>
      <c r="K22" s="33"/>
    </row>
    <row r="23" s="22" customFormat="1" ht="20.95" customHeight="1" spans="1:11">
      <c r="A23" s="35" t="s">
        <v>23</v>
      </c>
      <c r="B23" s="31">
        <f>SUM(B5:B21)</f>
        <v>3502</v>
      </c>
      <c r="C23" s="31">
        <f>SUM(C5:C22)</f>
        <v>577.83</v>
      </c>
      <c r="D23" s="31">
        <f>SUM(D5:D21)</f>
        <v>1638</v>
      </c>
      <c r="E23" s="31"/>
      <c r="F23" s="31">
        <f>SUM(F5:F22)</f>
        <v>1638</v>
      </c>
      <c r="G23" s="31">
        <f>SUM(G5:G22)</f>
        <v>1243</v>
      </c>
      <c r="H23" s="31">
        <f>SUM(H5:H22)</f>
        <v>171.615</v>
      </c>
      <c r="I23" s="31">
        <f>SUM(I5:I22)</f>
        <v>171.615</v>
      </c>
      <c r="J23" s="31">
        <f>SUM(J5:J22)</f>
        <v>4745</v>
      </c>
      <c r="K23" s="32"/>
    </row>
    <row r="24" s="23" customFormat="1" ht="18.95" customHeight="1" spans="1:1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="24" customFormat="1" ht="20.1" customHeight="1" spans="1:1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</row>
  </sheetData>
  <mergeCells count="50">
    <mergeCell ref="A1:B1"/>
    <mergeCell ref="A2:K2"/>
    <mergeCell ref="B3:C3"/>
    <mergeCell ref="D3:I3"/>
    <mergeCell ref="A24:K24"/>
    <mergeCell ref="A3:A4"/>
    <mergeCell ref="A5:A7"/>
    <mergeCell ref="A8:A10"/>
    <mergeCell ref="A11:A13"/>
    <mergeCell ref="A14:A16"/>
    <mergeCell ref="A17:A19"/>
    <mergeCell ref="A20:A22"/>
    <mergeCell ref="B5:B7"/>
    <mergeCell ref="B8:B10"/>
    <mergeCell ref="B11:B13"/>
    <mergeCell ref="B14:B16"/>
    <mergeCell ref="B17:B19"/>
    <mergeCell ref="B20:B22"/>
    <mergeCell ref="C5:C7"/>
    <mergeCell ref="C8:C10"/>
    <mergeCell ref="C11:C13"/>
    <mergeCell ref="C14:C16"/>
    <mergeCell ref="C17:C19"/>
    <mergeCell ref="C20:C22"/>
    <mergeCell ref="D5:D7"/>
    <mergeCell ref="D8:D10"/>
    <mergeCell ref="D11:D13"/>
    <mergeCell ref="D14:D16"/>
    <mergeCell ref="D17:D19"/>
    <mergeCell ref="D20:D22"/>
    <mergeCell ref="I5:I7"/>
    <mergeCell ref="I8:I10"/>
    <mergeCell ref="I11:I13"/>
    <mergeCell ref="I14:I16"/>
    <mergeCell ref="I17:I19"/>
    <mergeCell ref="I20:I22"/>
    <mergeCell ref="J3:J4"/>
    <mergeCell ref="J5:J7"/>
    <mergeCell ref="J8:J10"/>
    <mergeCell ref="J11:J13"/>
    <mergeCell ref="J14:J16"/>
    <mergeCell ref="J17:J19"/>
    <mergeCell ref="J20:J22"/>
    <mergeCell ref="K3:K4"/>
    <mergeCell ref="K5:K7"/>
    <mergeCell ref="K8:K10"/>
    <mergeCell ref="K11:K13"/>
    <mergeCell ref="K14:K16"/>
    <mergeCell ref="K17:K19"/>
    <mergeCell ref="K20:K22"/>
  </mergeCells>
  <printOptions horizontalCentered="1"/>
  <pageMargins left="0.700694444444445" right="0.700694444444445" top="0.590277777777778" bottom="0.196527777777778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S35"/>
  <sheetViews>
    <sheetView tabSelected="1" workbookViewId="0">
      <selection activeCell="G41" sqref="G41"/>
    </sheetView>
  </sheetViews>
  <sheetFormatPr defaultColWidth="9" defaultRowHeight="13.5"/>
  <cols>
    <col min="1" max="1" width="5.375" customWidth="1"/>
    <col min="2" max="2" width="7" customWidth="1"/>
    <col min="3" max="3" width="11.5" customWidth="1"/>
    <col min="4" max="4" width="7" customWidth="1"/>
    <col min="5" max="5" width="5.375" customWidth="1"/>
    <col min="6" max="6" width="10.875" customWidth="1"/>
    <col min="7" max="7" width="9.125" customWidth="1"/>
    <col min="8" max="8" width="13.75" customWidth="1"/>
    <col min="9" max="9" width="33.75" customWidth="1"/>
    <col min="10" max="10" width="8.875" customWidth="1"/>
  </cols>
  <sheetData>
    <row r="1" customFormat="1" spans="1:10">
      <c r="A1" s="2" t="s">
        <v>24</v>
      </c>
      <c r="B1" s="2" t="s">
        <v>25</v>
      </c>
      <c r="C1" s="3" t="s">
        <v>26</v>
      </c>
      <c r="D1" s="4" t="s">
        <v>27</v>
      </c>
      <c r="E1" s="4" t="s">
        <v>28</v>
      </c>
      <c r="F1" s="2" t="s">
        <v>2</v>
      </c>
      <c r="G1" s="2" t="s">
        <v>29</v>
      </c>
      <c r="H1" s="5" t="s">
        <v>30</v>
      </c>
      <c r="I1" s="5" t="s">
        <v>31</v>
      </c>
      <c r="J1" s="2" t="s">
        <v>6</v>
      </c>
    </row>
    <row r="2" customFormat="1" spans="1:10">
      <c r="A2" s="6">
        <v>1</v>
      </c>
      <c r="B2" s="7" t="s">
        <v>32</v>
      </c>
      <c r="C2" s="8" t="s">
        <v>33</v>
      </c>
      <c r="D2" s="9" t="s">
        <v>34</v>
      </c>
      <c r="E2" s="9" t="s">
        <v>35</v>
      </c>
      <c r="F2" s="9" t="s">
        <v>13</v>
      </c>
      <c r="G2" s="9" t="s">
        <v>36</v>
      </c>
      <c r="H2" s="10" t="s">
        <v>37</v>
      </c>
      <c r="I2" s="10" t="s">
        <v>38</v>
      </c>
      <c r="J2" s="9" t="s">
        <v>39</v>
      </c>
    </row>
    <row r="3" customFormat="1" spans="1:10">
      <c r="A3" s="6">
        <v>2</v>
      </c>
      <c r="B3" s="7" t="s">
        <v>32</v>
      </c>
      <c r="C3" s="11" t="s">
        <v>40</v>
      </c>
      <c r="D3" s="10" t="s">
        <v>41</v>
      </c>
      <c r="E3" s="10" t="s">
        <v>35</v>
      </c>
      <c r="F3" s="12" t="s">
        <v>22</v>
      </c>
      <c r="G3" s="10" t="s">
        <v>42</v>
      </c>
      <c r="H3" s="10" t="s">
        <v>37</v>
      </c>
      <c r="I3" s="10" t="s">
        <v>38</v>
      </c>
      <c r="J3" s="9" t="s">
        <v>39</v>
      </c>
    </row>
    <row r="4" customFormat="1" spans="1:10">
      <c r="A4" s="6">
        <v>3</v>
      </c>
      <c r="B4" s="7" t="s">
        <v>32</v>
      </c>
      <c r="C4" s="13" t="s">
        <v>43</v>
      </c>
      <c r="D4" s="14" t="s">
        <v>44</v>
      </c>
      <c r="E4" s="14" t="s">
        <v>35</v>
      </c>
      <c r="F4" s="12" t="s">
        <v>22</v>
      </c>
      <c r="G4" s="14" t="s">
        <v>45</v>
      </c>
      <c r="H4" s="10" t="s">
        <v>37</v>
      </c>
      <c r="I4" s="10" t="s">
        <v>38</v>
      </c>
      <c r="J4" s="9" t="s">
        <v>39</v>
      </c>
    </row>
    <row r="5" customFormat="1" spans="1:10">
      <c r="A5" s="6">
        <v>4</v>
      </c>
      <c r="B5" s="7" t="s">
        <v>32</v>
      </c>
      <c r="C5" s="13" t="s">
        <v>46</v>
      </c>
      <c r="D5" s="14" t="s">
        <v>47</v>
      </c>
      <c r="E5" s="14" t="s">
        <v>35</v>
      </c>
      <c r="F5" s="12" t="s">
        <v>22</v>
      </c>
      <c r="G5" s="14" t="s">
        <v>45</v>
      </c>
      <c r="H5" s="10" t="s">
        <v>37</v>
      </c>
      <c r="I5" s="10" t="s">
        <v>38</v>
      </c>
      <c r="J5" s="9" t="s">
        <v>39</v>
      </c>
    </row>
    <row r="6" customFormat="1" spans="1:10">
      <c r="A6" s="6">
        <v>5</v>
      </c>
      <c r="B6" s="7" t="s">
        <v>32</v>
      </c>
      <c r="C6" s="15" t="s">
        <v>48</v>
      </c>
      <c r="D6" s="16" t="s">
        <v>49</v>
      </c>
      <c r="E6" s="16" t="s">
        <v>35</v>
      </c>
      <c r="F6" s="17" t="s">
        <v>21</v>
      </c>
      <c r="G6" s="16" t="s">
        <v>50</v>
      </c>
      <c r="H6" s="10" t="s">
        <v>37</v>
      </c>
      <c r="I6" s="10" t="s">
        <v>38</v>
      </c>
      <c r="J6" s="9" t="s">
        <v>39</v>
      </c>
    </row>
    <row r="7" customFormat="1" spans="1:10">
      <c r="A7" s="6">
        <v>6</v>
      </c>
      <c r="B7" s="7" t="s">
        <v>32</v>
      </c>
      <c r="C7" s="15" t="s">
        <v>51</v>
      </c>
      <c r="D7" s="16" t="s">
        <v>52</v>
      </c>
      <c r="E7" s="16" t="s">
        <v>35</v>
      </c>
      <c r="F7" s="17" t="s">
        <v>21</v>
      </c>
      <c r="G7" s="16" t="s">
        <v>50</v>
      </c>
      <c r="H7" s="10" t="s">
        <v>37</v>
      </c>
      <c r="I7" s="10" t="s">
        <v>38</v>
      </c>
      <c r="J7" s="9" t="s">
        <v>39</v>
      </c>
    </row>
    <row r="8" customFormat="1" spans="1:10">
      <c r="A8" s="6">
        <v>7</v>
      </c>
      <c r="B8" s="7" t="s">
        <v>32</v>
      </c>
      <c r="C8" s="8" t="s">
        <v>53</v>
      </c>
      <c r="D8" s="16" t="s">
        <v>54</v>
      </c>
      <c r="E8" s="16" t="s">
        <v>35</v>
      </c>
      <c r="F8" s="9" t="s">
        <v>19</v>
      </c>
      <c r="G8" s="9" t="s">
        <v>55</v>
      </c>
      <c r="H8" s="10" t="s">
        <v>37</v>
      </c>
      <c r="I8" s="10" t="s">
        <v>38</v>
      </c>
      <c r="J8" s="9" t="s">
        <v>39</v>
      </c>
    </row>
    <row r="9" customFormat="1" spans="1:10">
      <c r="A9" s="6">
        <v>8</v>
      </c>
      <c r="B9" s="7" t="s">
        <v>32</v>
      </c>
      <c r="C9" s="8" t="s">
        <v>56</v>
      </c>
      <c r="D9" s="16" t="s">
        <v>57</v>
      </c>
      <c r="E9" s="16" t="s">
        <v>35</v>
      </c>
      <c r="F9" s="9" t="s">
        <v>19</v>
      </c>
      <c r="G9" s="9" t="s">
        <v>58</v>
      </c>
      <c r="H9" s="10" t="s">
        <v>37</v>
      </c>
      <c r="I9" s="10" t="s">
        <v>38</v>
      </c>
      <c r="J9" s="9" t="s">
        <v>39</v>
      </c>
    </row>
    <row r="10" customFormat="1" spans="1:10">
      <c r="A10" s="6">
        <v>9</v>
      </c>
      <c r="B10" s="7" t="s">
        <v>32</v>
      </c>
      <c r="C10" s="12" t="s">
        <v>59</v>
      </c>
      <c r="D10" s="9" t="s">
        <v>60</v>
      </c>
      <c r="E10" s="9" t="s">
        <v>35</v>
      </c>
      <c r="F10" s="9" t="s">
        <v>20</v>
      </c>
      <c r="G10" s="9" t="s">
        <v>61</v>
      </c>
      <c r="H10" s="10" t="s">
        <v>37</v>
      </c>
      <c r="I10" s="10" t="s">
        <v>38</v>
      </c>
      <c r="J10" s="9" t="s">
        <v>39</v>
      </c>
    </row>
    <row r="11" customFormat="1" spans="1:10">
      <c r="A11" s="6">
        <v>10</v>
      </c>
      <c r="B11" s="7" t="s">
        <v>32</v>
      </c>
      <c r="C11" s="12" t="s">
        <v>62</v>
      </c>
      <c r="D11" s="9" t="s">
        <v>63</v>
      </c>
      <c r="E11" s="9" t="s">
        <v>35</v>
      </c>
      <c r="F11" s="9" t="s">
        <v>20</v>
      </c>
      <c r="G11" s="9" t="s">
        <v>64</v>
      </c>
      <c r="H11" s="10" t="s">
        <v>37</v>
      </c>
      <c r="I11" s="10" t="s">
        <v>38</v>
      </c>
      <c r="J11" s="9" t="s">
        <v>39</v>
      </c>
    </row>
    <row r="12" customFormat="1" spans="1:10">
      <c r="A12" s="6">
        <v>11</v>
      </c>
      <c r="B12" s="7" t="s">
        <v>32</v>
      </c>
      <c r="C12" s="14">
        <v>1920031706</v>
      </c>
      <c r="D12" s="14" t="s">
        <v>65</v>
      </c>
      <c r="E12" s="14" t="s">
        <v>35</v>
      </c>
      <c r="F12" s="14" t="s">
        <v>66</v>
      </c>
      <c r="G12" s="14" t="s">
        <v>67</v>
      </c>
      <c r="H12" s="10" t="s">
        <v>37</v>
      </c>
      <c r="I12" s="10" t="s">
        <v>68</v>
      </c>
      <c r="J12" s="9" t="s">
        <v>39</v>
      </c>
    </row>
    <row r="13" customFormat="1" spans="1:10">
      <c r="A13" s="6">
        <v>12</v>
      </c>
      <c r="B13" s="7" t="s">
        <v>69</v>
      </c>
      <c r="C13" s="8" t="s">
        <v>70</v>
      </c>
      <c r="D13" s="9" t="s">
        <v>71</v>
      </c>
      <c r="E13" s="9" t="s">
        <v>35</v>
      </c>
      <c r="F13" s="12" t="s">
        <v>22</v>
      </c>
      <c r="G13" s="9" t="s">
        <v>72</v>
      </c>
      <c r="H13" s="7" t="s">
        <v>73</v>
      </c>
      <c r="I13" s="18" t="s">
        <v>74</v>
      </c>
      <c r="J13" s="9" t="s">
        <v>39</v>
      </c>
    </row>
    <row r="14" customFormat="1" spans="1:10">
      <c r="A14" s="6">
        <v>13</v>
      </c>
      <c r="B14" s="7" t="s">
        <v>69</v>
      </c>
      <c r="C14" s="13" t="s">
        <v>75</v>
      </c>
      <c r="D14" s="14" t="s">
        <v>76</v>
      </c>
      <c r="E14" s="14" t="s">
        <v>35</v>
      </c>
      <c r="F14" s="12" t="s">
        <v>22</v>
      </c>
      <c r="G14" s="14" t="s">
        <v>77</v>
      </c>
      <c r="H14" s="7" t="s">
        <v>73</v>
      </c>
      <c r="I14" s="18" t="s">
        <v>74</v>
      </c>
      <c r="J14" s="9" t="s">
        <v>39</v>
      </c>
    </row>
    <row r="15" customFormat="1" spans="1:10">
      <c r="A15" s="6">
        <v>14</v>
      </c>
      <c r="B15" s="7" t="s">
        <v>69</v>
      </c>
      <c r="C15" s="9" t="s">
        <v>78</v>
      </c>
      <c r="D15" s="9" t="s">
        <v>79</v>
      </c>
      <c r="E15" s="9" t="s">
        <v>35</v>
      </c>
      <c r="F15" s="12" t="s">
        <v>22</v>
      </c>
      <c r="G15" s="9" t="s">
        <v>80</v>
      </c>
      <c r="H15" s="7" t="s">
        <v>73</v>
      </c>
      <c r="I15" s="18" t="s">
        <v>74</v>
      </c>
      <c r="J15" s="9" t="s">
        <v>39</v>
      </c>
    </row>
    <row r="16" customFormat="1" spans="1:10">
      <c r="A16" s="6">
        <v>15</v>
      </c>
      <c r="B16" s="7" t="s">
        <v>69</v>
      </c>
      <c r="C16" s="13">
        <v>1720030970</v>
      </c>
      <c r="D16" s="14" t="s">
        <v>81</v>
      </c>
      <c r="E16" s="14" t="s">
        <v>35</v>
      </c>
      <c r="F16" s="14" t="s">
        <v>22</v>
      </c>
      <c r="G16" s="14" t="s">
        <v>82</v>
      </c>
      <c r="H16" s="7" t="s">
        <v>37</v>
      </c>
      <c r="I16" s="18" t="s">
        <v>83</v>
      </c>
      <c r="J16" s="9" t="s">
        <v>39</v>
      </c>
    </row>
    <row r="17" customFormat="1" spans="1:10">
      <c r="A17" s="6">
        <v>16</v>
      </c>
      <c r="B17" s="7" t="s">
        <v>69</v>
      </c>
      <c r="C17" s="8" t="s">
        <v>84</v>
      </c>
      <c r="D17" s="9" t="s">
        <v>85</v>
      </c>
      <c r="E17" s="9" t="s">
        <v>35</v>
      </c>
      <c r="F17" s="12" t="s">
        <v>22</v>
      </c>
      <c r="G17" s="9" t="s">
        <v>86</v>
      </c>
      <c r="H17" s="7" t="s">
        <v>73</v>
      </c>
      <c r="I17" s="18" t="s">
        <v>74</v>
      </c>
      <c r="J17" s="9" t="s">
        <v>39</v>
      </c>
    </row>
    <row r="18" customFormat="1" spans="1:10">
      <c r="A18" s="6">
        <v>17</v>
      </c>
      <c r="B18" s="7" t="s">
        <v>69</v>
      </c>
      <c r="C18" s="8" t="s">
        <v>87</v>
      </c>
      <c r="D18" s="9" t="s">
        <v>88</v>
      </c>
      <c r="E18" s="9" t="s">
        <v>35</v>
      </c>
      <c r="F18" s="12" t="s">
        <v>22</v>
      </c>
      <c r="G18" s="9" t="s">
        <v>89</v>
      </c>
      <c r="H18" s="7" t="s">
        <v>73</v>
      </c>
      <c r="I18" s="18" t="s">
        <v>74</v>
      </c>
      <c r="J18" s="9" t="s">
        <v>39</v>
      </c>
    </row>
    <row r="19" customFormat="1" spans="1:10">
      <c r="A19" s="6">
        <v>18</v>
      </c>
      <c r="B19" s="7" t="s">
        <v>69</v>
      </c>
      <c r="C19" s="9" t="s">
        <v>90</v>
      </c>
      <c r="D19" s="9" t="s">
        <v>91</v>
      </c>
      <c r="E19" s="9" t="s">
        <v>35</v>
      </c>
      <c r="F19" s="12" t="s">
        <v>22</v>
      </c>
      <c r="G19" s="9" t="s">
        <v>92</v>
      </c>
      <c r="H19" s="7" t="s">
        <v>73</v>
      </c>
      <c r="I19" s="18" t="s">
        <v>74</v>
      </c>
      <c r="J19" s="9" t="s">
        <v>39</v>
      </c>
    </row>
    <row r="20" customFormat="1" spans="1:10">
      <c r="A20" s="6">
        <v>19</v>
      </c>
      <c r="B20" s="7" t="s">
        <v>69</v>
      </c>
      <c r="C20" s="8" t="s">
        <v>93</v>
      </c>
      <c r="D20" s="9" t="s">
        <v>94</v>
      </c>
      <c r="E20" s="9" t="s">
        <v>35</v>
      </c>
      <c r="F20" s="12" t="s">
        <v>22</v>
      </c>
      <c r="G20" s="9" t="s">
        <v>95</v>
      </c>
      <c r="H20" s="7" t="s">
        <v>73</v>
      </c>
      <c r="I20" s="18" t="s">
        <v>74</v>
      </c>
      <c r="J20" s="9" t="s">
        <v>39</v>
      </c>
    </row>
    <row r="21" customFormat="1" spans="1:10">
      <c r="A21" s="6">
        <v>20</v>
      </c>
      <c r="B21" s="7" t="s">
        <v>69</v>
      </c>
      <c r="C21" s="13">
        <v>1720031358</v>
      </c>
      <c r="D21" s="14" t="s">
        <v>96</v>
      </c>
      <c r="E21" s="14" t="s">
        <v>35</v>
      </c>
      <c r="F21" s="12" t="s">
        <v>22</v>
      </c>
      <c r="G21" s="14" t="s">
        <v>45</v>
      </c>
      <c r="H21" s="7" t="s">
        <v>73</v>
      </c>
      <c r="I21" s="18" t="s">
        <v>74</v>
      </c>
      <c r="J21" s="9" t="s">
        <v>39</v>
      </c>
    </row>
    <row r="22" customFormat="1" spans="1:10">
      <c r="A22" s="6">
        <v>21</v>
      </c>
      <c r="B22" s="7" t="s">
        <v>69</v>
      </c>
      <c r="C22" s="11" t="s">
        <v>97</v>
      </c>
      <c r="D22" s="10" t="s">
        <v>98</v>
      </c>
      <c r="E22" s="10" t="s">
        <v>35</v>
      </c>
      <c r="F22" s="12" t="s">
        <v>22</v>
      </c>
      <c r="G22" s="11" t="s">
        <v>99</v>
      </c>
      <c r="H22" s="7" t="s">
        <v>73</v>
      </c>
      <c r="I22" s="18" t="s">
        <v>74</v>
      </c>
      <c r="J22" s="9" t="s">
        <v>39</v>
      </c>
    </row>
    <row r="23" customFormat="1" spans="1:10">
      <c r="A23" s="6">
        <v>22</v>
      </c>
      <c r="B23" s="7" t="s">
        <v>69</v>
      </c>
      <c r="C23" s="8" t="s">
        <v>100</v>
      </c>
      <c r="D23" s="9" t="s">
        <v>101</v>
      </c>
      <c r="E23" s="9" t="s">
        <v>35</v>
      </c>
      <c r="F23" s="12" t="s">
        <v>22</v>
      </c>
      <c r="G23" s="9" t="s">
        <v>102</v>
      </c>
      <c r="H23" s="7" t="s">
        <v>73</v>
      </c>
      <c r="I23" s="18" t="s">
        <v>74</v>
      </c>
      <c r="J23" s="9" t="s">
        <v>39</v>
      </c>
    </row>
    <row r="24" customFormat="1" spans="1:10">
      <c r="A24" s="6">
        <v>23</v>
      </c>
      <c r="B24" s="7" t="s">
        <v>69</v>
      </c>
      <c r="C24" s="8" t="s">
        <v>103</v>
      </c>
      <c r="D24" s="9" t="s">
        <v>104</v>
      </c>
      <c r="E24" s="9" t="s">
        <v>35</v>
      </c>
      <c r="F24" s="9" t="s">
        <v>22</v>
      </c>
      <c r="G24" s="9" t="s">
        <v>105</v>
      </c>
      <c r="H24" s="7" t="s">
        <v>73</v>
      </c>
      <c r="I24" s="18" t="s">
        <v>74</v>
      </c>
      <c r="J24" s="9" t="s">
        <v>39</v>
      </c>
    </row>
    <row r="25" customFormat="1" spans="1:10">
      <c r="A25" s="6">
        <v>24</v>
      </c>
      <c r="B25" s="7" t="s">
        <v>69</v>
      </c>
      <c r="C25" s="12" t="s">
        <v>106</v>
      </c>
      <c r="D25" s="9" t="s">
        <v>107</v>
      </c>
      <c r="E25" s="9" t="s">
        <v>35</v>
      </c>
      <c r="F25" s="9" t="s">
        <v>20</v>
      </c>
      <c r="G25" s="9" t="s">
        <v>108</v>
      </c>
      <c r="H25" s="9" t="s">
        <v>73</v>
      </c>
      <c r="I25" s="10" t="s">
        <v>74</v>
      </c>
      <c r="J25" s="9" t="s">
        <v>39</v>
      </c>
    </row>
    <row r="26" customFormat="1" spans="1:10">
      <c r="A26" s="6">
        <v>25</v>
      </c>
      <c r="B26" s="7" t="s">
        <v>69</v>
      </c>
      <c r="C26" s="12" t="s">
        <v>109</v>
      </c>
      <c r="D26" s="9" t="s">
        <v>110</v>
      </c>
      <c r="E26" s="9" t="s">
        <v>35</v>
      </c>
      <c r="F26" s="9" t="s">
        <v>20</v>
      </c>
      <c r="G26" s="9" t="s">
        <v>111</v>
      </c>
      <c r="H26" s="9" t="s">
        <v>73</v>
      </c>
      <c r="I26" s="10" t="s">
        <v>74</v>
      </c>
      <c r="J26" s="9" t="s">
        <v>39</v>
      </c>
    </row>
    <row r="27" customFormat="1" spans="1:10">
      <c r="A27" s="6">
        <v>26</v>
      </c>
      <c r="B27" s="7" t="s">
        <v>69</v>
      </c>
      <c r="C27" s="9">
        <v>1720031963</v>
      </c>
      <c r="D27" s="16" t="s">
        <v>112</v>
      </c>
      <c r="E27" s="16" t="s">
        <v>35</v>
      </c>
      <c r="F27" s="9" t="s">
        <v>19</v>
      </c>
      <c r="G27" s="9" t="s">
        <v>113</v>
      </c>
      <c r="H27" s="12" t="s">
        <v>37</v>
      </c>
      <c r="I27" s="10" t="s">
        <v>114</v>
      </c>
      <c r="J27" s="9" t="s">
        <v>39</v>
      </c>
    </row>
    <row r="28" customFormat="1" spans="1:10">
      <c r="A28" s="6">
        <v>27</v>
      </c>
      <c r="B28" s="7" t="s">
        <v>69</v>
      </c>
      <c r="C28" s="11" t="s">
        <v>115</v>
      </c>
      <c r="D28" s="10" t="s">
        <v>116</v>
      </c>
      <c r="E28" s="10" t="s">
        <v>35</v>
      </c>
      <c r="F28" s="17" t="s">
        <v>21</v>
      </c>
      <c r="G28" s="10" t="s">
        <v>117</v>
      </c>
      <c r="H28" s="12" t="s">
        <v>73</v>
      </c>
      <c r="I28" s="10" t="s">
        <v>74</v>
      </c>
      <c r="J28" s="9" t="s">
        <v>39</v>
      </c>
    </row>
    <row r="29" customFormat="1" spans="1:10">
      <c r="A29" s="6">
        <v>28</v>
      </c>
      <c r="B29" s="7" t="s">
        <v>69</v>
      </c>
      <c r="C29" s="11" t="s">
        <v>118</v>
      </c>
      <c r="D29" s="10" t="s">
        <v>119</v>
      </c>
      <c r="E29" s="10" t="s">
        <v>35</v>
      </c>
      <c r="F29" s="17" t="s">
        <v>21</v>
      </c>
      <c r="G29" s="10" t="s">
        <v>120</v>
      </c>
      <c r="H29" s="12" t="s">
        <v>73</v>
      </c>
      <c r="I29" s="10" t="s">
        <v>74</v>
      </c>
      <c r="J29" s="9" t="s">
        <v>39</v>
      </c>
    </row>
    <row r="30" customFormat="1" spans="1:10">
      <c r="A30" s="6">
        <v>29</v>
      </c>
      <c r="B30" s="7" t="s">
        <v>69</v>
      </c>
      <c r="C30" s="11" t="s">
        <v>121</v>
      </c>
      <c r="D30" s="10" t="s">
        <v>122</v>
      </c>
      <c r="E30" s="10" t="s">
        <v>35</v>
      </c>
      <c r="F30" s="17" t="s">
        <v>21</v>
      </c>
      <c r="G30" s="10" t="s">
        <v>123</v>
      </c>
      <c r="H30" s="12" t="s">
        <v>73</v>
      </c>
      <c r="I30" s="10" t="s">
        <v>74</v>
      </c>
      <c r="J30" s="9" t="s">
        <v>39</v>
      </c>
    </row>
    <row r="31" customFormat="1" spans="1:10">
      <c r="A31" s="6">
        <v>30</v>
      </c>
      <c r="B31" s="7" t="s">
        <v>69</v>
      </c>
      <c r="C31" s="11" t="s">
        <v>124</v>
      </c>
      <c r="D31" s="10" t="s">
        <v>125</v>
      </c>
      <c r="E31" s="10" t="s">
        <v>35</v>
      </c>
      <c r="F31" s="17" t="s">
        <v>21</v>
      </c>
      <c r="G31" s="10" t="s">
        <v>50</v>
      </c>
      <c r="H31" s="12" t="s">
        <v>73</v>
      </c>
      <c r="I31" s="10" t="s">
        <v>74</v>
      </c>
      <c r="J31" s="9" t="s">
        <v>39</v>
      </c>
    </row>
    <row r="32" customFormat="1" spans="1:10">
      <c r="A32" s="6">
        <v>31</v>
      </c>
      <c r="B32" s="7" t="s">
        <v>69</v>
      </c>
      <c r="C32" s="15" t="s">
        <v>126</v>
      </c>
      <c r="D32" s="16" t="s">
        <v>127</v>
      </c>
      <c r="E32" s="16" t="s">
        <v>35</v>
      </c>
      <c r="F32" s="17" t="s">
        <v>21</v>
      </c>
      <c r="G32" s="16" t="s">
        <v>128</v>
      </c>
      <c r="H32" s="12" t="s">
        <v>73</v>
      </c>
      <c r="I32" s="10" t="s">
        <v>74</v>
      </c>
      <c r="J32" s="9" t="s">
        <v>39</v>
      </c>
    </row>
    <row r="33" customFormat="1" spans="1:10">
      <c r="A33" s="6">
        <v>32</v>
      </c>
      <c r="B33" s="7" t="s">
        <v>69</v>
      </c>
      <c r="C33" s="11" t="s">
        <v>129</v>
      </c>
      <c r="D33" s="10" t="s">
        <v>130</v>
      </c>
      <c r="E33" s="10" t="s">
        <v>35</v>
      </c>
      <c r="F33" s="17" t="s">
        <v>21</v>
      </c>
      <c r="G33" s="10" t="s">
        <v>131</v>
      </c>
      <c r="H33" s="12" t="s">
        <v>73</v>
      </c>
      <c r="I33" s="10" t="s">
        <v>74</v>
      </c>
      <c r="J33" s="9" t="s">
        <v>39</v>
      </c>
    </row>
    <row r="34" customFormat="1" spans="1:10">
      <c r="A34" s="6">
        <v>33</v>
      </c>
      <c r="B34" s="7" t="s">
        <v>69</v>
      </c>
      <c r="C34" s="15" t="s">
        <v>132</v>
      </c>
      <c r="D34" s="16" t="s">
        <v>133</v>
      </c>
      <c r="E34" s="16" t="s">
        <v>35</v>
      </c>
      <c r="F34" s="17" t="s">
        <v>21</v>
      </c>
      <c r="G34" s="16" t="s">
        <v>134</v>
      </c>
      <c r="H34" s="12" t="s">
        <v>73</v>
      </c>
      <c r="I34" s="10" t="s">
        <v>74</v>
      </c>
      <c r="J34" s="9" t="s">
        <v>39</v>
      </c>
    </row>
    <row r="35" s="1" customFormat="1" spans="1:16373">
      <c r="A35" s="6">
        <v>34</v>
      </c>
      <c r="B35" s="7" t="s">
        <v>69</v>
      </c>
      <c r="C35" s="11" t="s">
        <v>135</v>
      </c>
      <c r="D35" s="10" t="s">
        <v>136</v>
      </c>
      <c r="E35" s="10" t="s">
        <v>35</v>
      </c>
      <c r="F35" s="17" t="s">
        <v>21</v>
      </c>
      <c r="G35" s="10" t="s">
        <v>137</v>
      </c>
      <c r="H35" s="12" t="s">
        <v>73</v>
      </c>
      <c r="I35" s="10" t="s">
        <v>74</v>
      </c>
      <c r="J35" s="9" t="s">
        <v>39</v>
      </c>
      <c r="XES35"/>
    </row>
  </sheetData>
  <conditionalFormatting sqref="C27"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C35">
    <cfRule type="duplicateValues" dxfId="0" priority="1"/>
  </conditionalFormatting>
  <conditionalFormatting sqref="D35">
    <cfRule type="duplicateValues" dxfId="0" priority="2"/>
  </conditionalFormatting>
  <conditionalFormatting sqref="C1:C2"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</conditionalFormatting>
  <conditionalFormatting sqref="C1:C34">
    <cfRule type="duplicateValues" dxfId="0" priority="3"/>
  </conditionalFormatting>
  <conditionalFormatting sqref="C8:C9"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</conditionalFormatting>
  <conditionalFormatting sqref="D1:D34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名额分配</vt:lpstr>
      <vt:lpstr>退役士兵参加认定情况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</dc:creator>
  <cp:lastModifiedBy>Administrator</cp:lastModifiedBy>
  <dcterms:created xsi:type="dcterms:W3CDTF">2022-09-13T08:04:00Z</dcterms:created>
  <dcterms:modified xsi:type="dcterms:W3CDTF">2022-10-18T05:30:01Z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4BAA07D96B904DE0911405DE0B033BF3</vt:lpwstr>
  </property>
  <property fmtid="{D5CDD505-2E9C-101B-9397-08002B2CF9AE}" pid="3" name="KSOProductBuildVer">
    <vt:lpwstr>2052-11.1.0.12598</vt:lpwstr>
  </property>
</Properties>
</file>